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бюджетный прогноз до 2036 года\проект бюджетного прогноза\"/>
    </mc:Choice>
  </mc:AlternateContent>
  <bookViews>
    <workbookView xWindow="0" yWindow="0" windowWidth="28800" windowHeight="10875" tabRatio="663" firstSheet="1" activeTab="1"/>
  </bookViews>
  <sheets>
    <sheet name="расчет старый" sheetId="1" state="hidden" r:id="rId1"/>
    <sheet name="приложение 1" sheetId="8" r:id="rId2"/>
  </sheets>
  <definedNames>
    <definedName name="_xlnm._FilterDatabase" localSheetId="0" hidden="1">'расчет старый'!$A$5:$K$122</definedName>
    <definedName name="Z_BB718D44_C12E_4D23_94A6_81211A94B930_.wvu.Cols" localSheetId="0" hidden="1">'расчет старый'!$B:$B</definedName>
    <definedName name="Z_BB718D44_C12E_4D23_94A6_81211A94B930_.wvu.FilterData" localSheetId="0" hidden="1">'расчет старый'!$A$5:$K$122</definedName>
    <definedName name="Z_BB718D44_C12E_4D23_94A6_81211A94B930_.wvu.PrintArea" localSheetId="0" hidden="1">'расчет старый'!$A$1:$J$122</definedName>
    <definedName name="Z_BB718D44_C12E_4D23_94A6_81211A94B930_.wvu.PrintTitles" localSheetId="0" hidden="1">'расчет старый'!$5:$7</definedName>
    <definedName name="Z_BB718D44_C12E_4D23_94A6_81211A94B930_.wvu.Rows" localSheetId="0" hidden="1">'расчет старый'!$101:$106</definedName>
    <definedName name="Z_CD22FF1B_C007_4A1D_A08F_096D8590237B_.wvu.Cols" localSheetId="0" hidden="1">'расчет старый'!$B:$B</definedName>
    <definedName name="Z_CD22FF1B_C007_4A1D_A08F_096D8590237B_.wvu.FilterData" localSheetId="0" hidden="1">'расчет старый'!$A$5:$K$122</definedName>
    <definedName name="Z_CD22FF1B_C007_4A1D_A08F_096D8590237B_.wvu.PrintArea" localSheetId="0" hidden="1">'расчет старый'!$A$1:$J$122</definedName>
    <definedName name="Z_CD22FF1B_C007_4A1D_A08F_096D8590237B_.wvu.PrintTitles" localSheetId="0" hidden="1">'расчет старый'!$5:$7</definedName>
    <definedName name="Z_CD22FF1B_C007_4A1D_A08F_096D8590237B_.wvu.Rows" localSheetId="0" hidden="1">'расчет старый'!$101:$106</definedName>
    <definedName name="Z_D4C9D638_C72C_4DBA_A104_23BE65B25ED9_.wvu.Cols" localSheetId="0" hidden="1">'расчет старый'!$B:$B</definedName>
    <definedName name="Z_D4C9D638_C72C_4DBA_A104_23BE65B25ED9_.wvu.FilterData" localSheetId="0" hidden="1">'расчет старый'!$A$5:$K$122</definedName>
    <definedName name="Z_D4C9D638_C72C_4DBA_A104_23BE65B25ED9_.wvu.PrintArea" localSheetId="0" hidden="1">'расчет старый'!$A$1:$J$122</definedName>
    <definedName name="Z_D4C9D638_C72C_4DBA_A104_23BE65B25ED9_.wvu.PrintTitles" localSheetId="0" hidden="1">'расчет старый'!$5:$7</definedName>
    <definedName name="Z_D4C9D638_C72C_4DBA_A104_23BE65B25ED9_.wvu.Rows" localSheetId="0" hidden="1">'расчет старый'!$101:$106</definedName>
    <definedName name="Z_DC386E37_9DD7_4063_BB72_E7757139B7B0_.wvu.Cols" localSheetId="0" hidden="1">'расчет старый'!$B:$B</definedName>
    <definedName name="Z_DC386E37_9DD7_4063_BB72_E7757139B7B0_.wvu.FilterData" localSheetId="0" hidden="1">'расчет старый'!$A$5:$K$122</definedName>
    <definedName name="Z_DC386E37_9DD7_4063_BB72_E7757139B7B0_.wvu.PrintArea" localSheetId="0" hidden="1">'расчет старый'!$A$1:$J$122</definedName>
    <definedName name="Z_DC386E37_9DD7_4063_BB72_E7757139B7B0_.wvu.PrintTitles" localSheetId="0" hidden="1">'расчет старый'!$5:$7</definedName>
    <definedName name="Z_DC386E37_9DD7_4063_BB72_E7757139B7B0_.wvu.Rows" localSheetId="0" hidden="1">'расчет старый'!$101:$106</definedName>
    <definedName name="_xlnm.Print_Titles" localSheetId="0">'расчет старый'!$5:$7</definedName>
    <definedName name="_xlnm.Print_Area" localSheetId="1">'приложение 1'!$A$1:$M$18</definedName>
    <definedName name="_xlnm.Print_Area" localSheetId="0">'расчет старый'!$A$1:$J$122</definedName>
  </definedNames>
  <calcPr calcId="162913" fullPrecision="0"/>
  <customWorkbookViews>
    <customWorkbookView name="Буракова Мария Юрьевна - Личное представление" guid="{D4C9D638-C72C-4DBA-A104-23BE65B25ED9}" mergeInterval="0" personalView="1" maximized="1" xWindow="-8" yWindow="-8" windowWidth="1936" windowHeight="1056" tabRatio="663" activeSheetId="3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2"/>
    <customWorkbookView name="Ватагина Анна Анатольевна - Личное представление" guid="{CD22FF1B-C007-4A1D-A08F-096D8590237B}" mergeInterval="0" personalView="1" maximized="1" xWindow="-11" yWindow="-11" windowWidth="1942" windowHeight="1046" tabRatio="663" activeSheetId="3"/>
  </customWorkbookViews>
</workbook>
</file>

<file path=xl/calcChain.xml><?xml version="1.0" encoding="utf-8"?>
<calcChain xmlns="http://schemas.openxmlformats.org/spreadsheetml/2006/main">
  <c r="K11" i="8" l="1"/>
  <c r="E8" i="8" l="1"/>
  <c r="E13" i="8"/>
  <c r="F11" i="8" l="1"/>
  <c r="B7" i="8" l="1"/>
  <c r="C7" i="8"/>
  <c r="D7" i="8"/>
  <c r="C14" i="8" l="1"/>
  <c r="D14" i="8"/>
  <c r="E14" i="8"/>
  <c r="F14" i="8"/>
  <c r="G14" i="8"/>
  <c r="H14" i="8"/>
  <c r="I14" i="8"/>
  <c r="J14" i="8"/>
  <c r="K14" i="8"/>
  <c r="K10" i="8" s="1"/>
  <c r="L14" i="8"/>
  <c r="M14" i="8"/>
  <c r="C11" i="8"/>
  <c r="D11" i="8"/>
  <c r="E11" i="8"/>
  <c r="G11" i="8"/>
  <c r="H11" i="8"/>
  <c r="I11" i="8"/>
  <c r="J11" i="8"/>
  <c r="L11" i="8"/>
  <c r="M11" i="8"/>
  <c r="E7" i="8"/>
  <c r="F7" i="8"/>
  <c r="G7" i="8"/>
  <c r="H7" i="8"/>
  <c r="I7" i="8"/>
  <c r="J7" i="8"/>
  <c r="K7" i="8"/>
  <c r="L7" i="8"/>
  <c r="M7" i="8"/>
  <c r="M10" i="8" l="1"/>
  <c r="M17" i="8" s="1"/>
  <c r="M18" i="8" s="1"/>
  <c r="L10" i="8"/>
  <c r="L17" i="8" s="1"/>
  <c r="L18" i="8" s="1"/>
  <c r="K17" i="8"/>
  <c r="K18" i="8" s="1"/>
  <c r="E10" i="8"/>
  <c r="E17" i="8" s="1"/>
  <c r="E18" i="8" s="1"/>
  <c r="I10" i="8"/>
  <c r="I17" i="8" s="1"/>
  <c r="I18" i="8" s="1"/>
  <c r="H10" i="8"/>
  <c r="H17" i="8" s="1"/>
  <c r="H18" i="8" s="1"/>
  <c r="F10" i="8"/>
  <c r="F17" i="8" s="1"/>
  <c r="F18" i="8" s="1"/>
  <c r="G10" i="8"/>
  <c r="G17" i="8" s="1"/>
  <c r="G18" i="8" s="1"/>
  <c r="D10" i="8"/>
  <c r="D17" i="8" s="1"/>
  <c r="D18" i="8" s="1"/>
  <c r="C10" i="8"/>
  <c r="C17" i="8" s="1"/>
  <c r="C18" i="8" s="1"/>
  <c r="J10" i="8"/>
  <c r="J17" i="8" s="1"/>
  <c r="J18" i="8" s="1"/>
  <c r="B14" i="8" l="1"/>
  <c r="B11" i="8" l="1"/>
  <c r="B10" i="8" s="1"/>
  <c r="B17" i="8" s="1"/>
  <c r="B18" i="8" s="1"/>
  <c r="E12" i="1" l="1"/>
  <c r="G12" i="1"/>
  <c r="I12" i="1"/>
  <c r="A28" i="1"/>
  <c r="E32" i="1"/>
  <c r="G32" i="1"/>
  <c r="I32" i="1"/>
  <c r="A51" i="1"/>
  <c r="B51" i="1"/>
  <c r="E93" i="1"/>
  <c r="G93" i="1"/>
  <c r="I93" i="1"/>
  <c r="E100" i="1"/>
  <c r="G100" i="1"/>
  <c r="I100" i="1"/>
  <c r="E110" i="1"/>
  <c r="G110" i="1"/>
  <c r="I110" i="1"/>
  <c r="E111" i="1"/>
  <c r="G111" i="1"/>
  <c r="I111" i="1"/>
</calcChain>
</file>

<file path=xl/sharedStrings.xml><?xml version="1.0" encoding="utf-8"?>
<sst xmlns="http://schemas.openxmlformats.org/spreadsheetml/2006/main" count="745" uniqueCount="350">
  <si>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</si>
  <si>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</si>
  <si>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</si>
  <si>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</si>
  <si>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</si>
  <si>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</si>
  <si>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</si>
  <si>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</si>
  <si>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</si>
  <si>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</si>
  <si>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</si>
  <si>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</si>
  <si>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</si>
  <si>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</si>
  <si>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</si>
  <si>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</si>
  <si>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</si>
  <si>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</si>
  <si>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</si>
  <si>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</si>
  <si>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</si>
  <si>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</si>
  <si>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</si>
  <si>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</si>
  <si>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</si>
  <si>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</si>
  <si>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</si>
  <si>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</si>
  <si>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</si>
  <si>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</si>
  <si>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</si>
  <si>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</si>
  <si>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</si>
  <si>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</si>
  <si>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</si>
  <si>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</si>
  <si>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</si>
  <si>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</si>
  <si>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</si>
  <si>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</si>
  <si>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</si>
  <si>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</si>
  <si>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</si>
  <si>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</si>
  <si>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</si>
  <si>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</si>
  <si>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</si>
  <si>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</si>
  <si>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</si>
  <si>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</si>
  <si>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</si>
  <si>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</si>
  <si>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</si>
  <si>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</si>
  <si>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</si>
  <si>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</si>
  <si>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</si>
  <si>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</si>
  <si>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</si>
  <si>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</si>
  <si>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</si>
  <si>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</si>
  <si>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</si>
  <si>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</si>
  <si>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</si>
  <si>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</si>
  <si>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</si>
  <si>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</si>
  <si>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</si>
  <si>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</si>
  <si>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</si>
  <si>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</si>
  <si>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</si>
  <si>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</si>
  <si>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</si>
  <si>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</si>
  <si>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</si>
  <si>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</si>
  <si>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</si>
  <si>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</si>
  <si>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</si>
  <si>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</si>
  <si>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</si>
  <si>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</si>
  <si>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</si>
  <si>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</si>
  <si>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</si>
  <si>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</si>
  <si>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</si>
  <si>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</si>
  <si>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</si>
  <si>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</si>
  <si>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</si>
  <si>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</si>
  <si>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</si>
  <si>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</si>
  <si>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</si>
  <si>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</si>
  <si>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</si>
  <si>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</si>
  <si>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</si>
  <si>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</si>
  <si>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</si>
  <si>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</si>
  <si>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</si>
  <si>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</si>
  <si>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</si>
  <si>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</si>
  <si>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</si>
  <si>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</si>
  <si>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</si>
  <si>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</si>
  <si>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</si>
  <si>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</si>
  <si>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</si>
  <si>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</si>
  <si>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</si>
  <si>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</si>
  <si>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</si>
  <si>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</si>
  <si>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</si>
  <si>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</si>
  <si>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</si>
  <si>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</si>
  <si>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</si>
  <si>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</si>
  <si>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</si>
  <si>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</si>
  <si>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</si>
  <si>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</si>
  <si>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</si>
  <si>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</si>
  <si>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</si>
  <si>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</si>
  <si>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</si>
  <si>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</si>
  <si>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</si>
  <si>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</si>
  <si>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</si>
  <si>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</si>
  <si>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</si>
  <si>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</si>
  <si>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</si>
  <si>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</si>
  <si>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</si>
  <si>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</si>
  <si>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</si>
  <si>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</si>
  <si>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</si>
  <si>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</si>
  <si>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</si>
  <si>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</si>
  <si>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</si>
  <si>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</si>
  <si>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</si>
  <si>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</si>
  <si>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</si>
  <si>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</si>
  <si>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</si>
  <si>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</si>
  <si>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</si>
  <si>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</si>
  <si>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</si>
  <si>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</si>
  <si>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</si>
  <si>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</si>
  <si>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</si>
  <si>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</si>
  <si>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</si>
  <si>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</si>
  <si>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</si>
  <si>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</si>
  <si>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</si>
  <si>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</si>
  <si>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</si>
  <si>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</si>
  <si>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</si>
  <si>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</si>
  <si>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</si>
  <si>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</si>
  <si>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</si>
  <si>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</si>
  <si>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</si>
  <si>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</si>
  <si>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</si>
  <si>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</si>
  <si>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</si>
  <si>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</si>
  <si>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</si>
  <si>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</si>
  <si>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</si>
  <si>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</si>
  <si>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</si>
  <si>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</si>
  <si>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</si>
  <si>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</si>
  <si>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</si>
  <si>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</si>
  <si>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</si>
  <si>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</si>
  <si>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</si>
  <si>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</si>
  <si>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</si>
  <si>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</si>
  <si>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</si>
  <si>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</si>
  <si>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</si>
  <si>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</si>
  <si>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</si>
  <si>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</si>
  <si>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</si>
  <si>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</si>
  <si>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</si>
  <si>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</si>
  <si>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</si>
  <si>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</si>
  <si>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</si>
  <si>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</si>
  <si>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</si>
  <si>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</si>
  <si>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</si>
  <si>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</si>
  <si>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</si>
  <si>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</si>
  <si>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</si>
  <si>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</si>
  <si>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</si>
  <si>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</si>
  <si>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</si>
  <si>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</si>
  <si>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</si>
  <si>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</si>
  <si>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</si>
  <si>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</si>
  <si>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</si>
  <si>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</si>
  <si>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</si>
  <si>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</si>
  <si>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</si>
  <si>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</si>
  <si>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</si>
  <si>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</si>
  <si>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</si>
  <si>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</si>
  <si>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</si>
  <si>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</si>
  <si>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</si>
  <si>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</si>
  <si>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</si>
  <si>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</si>
  <si>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</si>
  <si>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</si>
  <si>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</si>
  <si>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</si>
  <si>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</si>
  <si>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</si>
  <si>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</si>
  <si>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</si>
  <si>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</si>
  <si>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</si>
  <si>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</si>
  <si>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</si>
  <si>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</si>
  <si>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</si>
  <si>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</si>
  <si>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</si>
  <si>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</si>
  <si>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</si>
  <si>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</si>
  <si>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</si>
  <si>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</si>
  <si>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</si>
  <si>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</si>
  <si>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</si>
  <si>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</si>
  <si>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</si>
  <si>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</si>
  <si>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</si>
  <si>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</si>
  <si>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</si>
  <si>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</si>
  <si>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</si>
  <si>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</si>
  <si>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</si>
  <si>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</si>
  <si>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</si>
  <si>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</si>
  <si>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</si>
  <si>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</si>
  <si>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</si>
  <si>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</si>
  <si>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</si>
  <si>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</si>
  <si>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</si>
  <si>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</si>
  <si>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</si>
  <si>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</si>
  <si>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</si>
  <si>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</si>
  <si>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</si>
  <si>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</si>
  <si>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</si>
  <si>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</si>
  <si>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</si>
  <si>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</si>
  <si>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</si>
  <si>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</si>
  <si>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</si>
  <si>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</si>
  <si>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</si>
  <si>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</si>
  <si>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</si>
  <si>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</si>
  <si>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</si>
  <si>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</si>
  <si>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</si>
  <si>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</si>
  <si>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</si>
  <si>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</si>
  <si>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</si>
  <si>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</si>
  <si>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2025 год</t>
  </si>
  <si>
    <t>2026 год</t>
  </si>
  <si>
    <t>2027 год</t>
  </si>
  <si>
    <t>2028 год</t>
  </si>
  <si>
    <t>2029 год</t>
  </si>
  <si>
    <t>2030 год</t>
  </si>
  <si>
    <t xml:space="preserve"> (млн. рублей)</t>
  </si>
  <si>
    <t>Показатель</t>
  </si>
  <si>
    <t>1. Доходы, всего, в том числе:</t>
  </si>
  <si>
    <t>1.1. Собственные доходы бюджета</t>
  </si>
  <si>
    <t>1.2. Безвозмездные поступления из бюджетов других уровней</t>
  </si>
  <si>
    <t>2. Расходы, всего, в том числе:</t>
  </si>
  <si>
    <t>2.1. За счет средств местного бюджета, всего, в том числе:</t>
  </si>
  <si>
    <t>2.1.1. на реализацию муниципальных программ</t>
  </si>
  <si>
    <t>2.1.2. на осуществление непрограммных расходов</t>
  </si>
  <si>
    <t>2.2. За счет безвозмездных поступлений из бюджетов других уровней</t>
  </si>
  <si>
    <t>2.2.1. на реализацию муниципальных программ</t>
  </si>
  <si>
    <t>2.2.2. на осуществление непрограммных расходов</t>
  </si>
  <si>
    <t xml:space="preserve">3. Дефицит/Профицит </t>
  </si>
  <si>
    <t>4. Источники финансирования  дефицита</t>
  </si>
  <si>
    <t>2031 год</t>
  </si>
  <si>
    <t>2032 год</t>
  </si>
  <si>
    <t>2033 год</t>
  </si>
  <si>
    <t>2034 год</t>
  </si>
  <si>
    <t>2035 год</t>
  </si>
  <si>
    <t>2036 год</t>
  </si>
  <si>
    <t xml:space="preserve">Приложение 1 
к бюджетному прогнозу городского округа Сургут Ханты-Мансийского автономного округа – Югры 
на долгосрочный период до 2036 года </t>
  </si>
  <si>
    <t>Основные характеристики бюджета по годам:</t>
  </si>
  <si>
    <t xml:space="preserve">Прогноз основных характеристик бюджета городского округа Сургут Ханты-Мансийского автономного округа – Югры
на долгосрочный период до 2036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</si>
</sst>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42">
    <xf numFmtId="0" fontId="0" fillId="0" borderId="0" xfId="0"/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 wrapText="1"/>
    </xf>
    <xf numFmtId="4" fontId="17" fillId="0" borderId="0" xfId="4" applyNumberFormat="1" applyFont="1" applyFill="1" applyAlignment="1">
      <alignment vertical="center" wrapText="1"/>
    </xf>
    <xf numFmtId="4" fontId="17" fillId="0" borderId="0" xfId="4" applyNumberFormat="1" applyFont="1" applyFill="1" applyBorder="1" applyAlignment="1">
      <alignment vertical="top" wrapText="1"/>
    </xf>
    <xf numFmtId="4" fontId="17" fillId="0" borderId="0" xfId="4" applyNumberFormat="1" applyFont="1" applyFill="1" applyBorder="1" applyAlignment="1">
      <alignment vertical="top"/>
    </xf>
    <xf numFmtId="4" fontId="17" fillId="0" borderId="0" xfId="4" applyNumberFormat="1" applyFont="1" applyFill="1" applyBorder="1" applyAlignment="1">
      <alignment horizontal="center" vertical="center"/>
    </xf>
    <xf numFmtId="4" fontId="17" fillId="0" borderId="1" xfId="4" applyNumberFormat="1" applyFont="1" applyFill="1" applyBorder="1" applyAlignment="1">
      <alignment horizontal="left" vertical="top" wrapText="1"/>
    </xf>
    <xf numFmtId="4" fontId="18" fillId="0" borderId="0" xfId="4" applyNumberFormat="1" applyFont="1" applyFill="1" applyBorder="1" applyAlignment="1">
      <alignment vertical="top"/>
    </xf>
    <xf numFmtId="4" fontId="19" fillId="0" borderId="0" xfId="4" applyNumberFormat="1" applyFont="1" applyFill="1" applyBorder="1" applyAlignment="1">
      <alignment vertical="top"/>
    </xf>
    <xf numFmtId="4" fontId="17" fillId="0" borderId="1" xfId="4" applyNumberFormat="1" applyFont="1" applyFill="1" applyBorder="1" applyAlignment="1">
      <alignment horizontal="center" vertical="top"/>
    </xf>
    <xf numFmtId="4" fontId="17" fillId="0" borderId="1" xfId="4" applyNumberFormat="1" applyFont="1" applyFill="1" applyBorder="1" applyAlignment="1">
      <alignment horizontal="center" vertical="top" wrapText="1"/>
    </xf>
    <xf numFmtId="4" fontId="17" fillId="0" borderId="1" xfId="4" applyNumberFormat="1" applyFont="1" applyFill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top" wrapText="1"/>
    </xf>
    <xf numFmtId="4" fontId="17" fillId="0" borderId="1" xfId="4" applyNumberFormat="1" applyFont="1" applyFill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top" wrapText="1"/>
    </xf>
    <xf numFmtId="4" fontId="20" fillId="0" borderId="1" xfId="4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17" fillId="0" borderId="0" xfId="4" applyNumberFormat="1" applyFont="1" applyFill="1" applyBorder="1" applyAlignment="1">
      <alignment horizontal="right" vertical="center" wrapText="1"/>
    </xf>
    <xf numFmtId="4" fontId="17" fillId="0" borderId="1" xfId="4" applyNumberFormat="1" applyFont="1" applyFill="1" applyBorder="1" applyAlignment="1">
      <alignment horizontal="center" vertical="top" wrapText="1"/>
    </xf>
    <xf numFmtId="4" fontId="17" fillId="0" borderId="0" xfId="4" applyNumberFormat="1" applyFont="1" applyFill="1" applyAlignment="1">
      <alignment horizontal="left" vertical="center" wrapText="1"/>
    </xf>
    <xf numFmtId="4" fontId="16" fillId="0" borderId="0" xfId="4" applyNumberFormat="1" applyFont="1" applyFill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center" wrapText="1"/>
    </xf>
  </cellXfs>
  <cellStyles count="16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2 3" xfId="8"/>
    <cellStyle name="Обычный 2 4" xfId="10"/>
    <cellStyle name="Обычный 2 4 2" xfId="14"/>
    <cellStyle name="Обычный 2 5" xfId="13"/>
    <cellStyle name="Обычный 3" xfId="5"/>
    <cellStyle name="Обычный 3 2" xfId="9"/>
    <cellStyle name="Обычный 4" xfId="6"/>
    <cellStyle name="Обычный 5" xfId="7"/>
    <cellStyle name="Обычный 6" xfId="11"/>
    <cellStyle name="Финансовый 2" xfId="12"/>
    <cellStyle name="Финансовый 2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ColWidth="9.140625"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32" t="s">
        <v>311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45" customHeight="1" x14ac:dyDescent="0.25">
      <c r="A3" s="33" t="s">
        <v>275</v>
      </c>
      <c r="B3" s="33"/>
      <c r="C3" s="33"/>
      <c r="D3" s="32"/>
      <c r="E3" s="32"/>
      <c r="F3" s="32"/>
      <c r="G3" s="32"/>
      <c r="H3" s="32"/>
      <c r="I3" s="32"/>
      <c r="J3" s="32"/>
    </row>
    <row r="4" spans="1:11" x14ac:dyDescent="0.25">
      <c r="A4" s="10"/>
      <c r="B4" s="10"/>
    </row>
    <row r="5" spans="1:11" ht="41.25" customHeight="1" x14ac:dyDescent="0.25">
      <c r="A5" s="34" t="s">
        <v>310</v>
      </c>
      <c r="B5" s="34" t="s">
        <v>261</v>
      </c>
      <c r="C5" s="34" t="s">
        <v>314</v>
      </c>
      <c r="D5" s="34" t="s">
        <v>311</v>
      </c>
      <c r="E5" s="34"/>
      <c r="F5" s="34"/>
      <c r="G5" s="34"/>
      <c r="H5" s="34"/>
      <c r="I5" s="34"/>
      <c r="J5" s="34" t="s">
        <v>175</v>
      </c>
      <c r="K5" s="8"/>
    </row>
    <row r="6" spans="1:11" ht="16.5" customHeight="1" x14ac:dyDescent="0.25">
      <c r="A6" s="34"/>
      <c r="B6" s="34"/>
      <c r="C6" s="34"/>
      <c r="D6" s="34" t="s">
        <v>194</v>
      </c>
      <c r="E6" s="34"/>
      <c r="F6" s="34" t="s">
        <v>195</v>
      </c>
      <c r="G6" s="34"/>
      <c r="H6" s="34" t="s">
        <v>196</v>
      </c>
      <c r="I6" s="34"/>
      <c r="J6" s="34"/>
      <c r="K6" s="8"/>
    </row>
    <row r="7" spans="1:11" ht="33" x14ac:dyDescent="0.25">
      <c r="A7" s="34"/>
      <c r="B7" s="34"/>
      <c r="C7" s="34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34"/>
      <c r="K7" s="8"/>
    </row>
    <row r="8" spans="1:11" ht="15.75" customHeight="1" x14ac:dyDescent="0.25">
      <c r="A8" s="35" t="s">
        <v>262</v>
      </c>
      <c r="B8" s="35"/>
      <c r="C8" s="35"/>
      <c r="D8" s="35"/>
      <c r="E8" s="35"/>
      <c r="F8" s="35"/>
      <c r="G8" s="35"/>
      <c r="H8" s="35"/>
      <c r="I8" s="35"/>
      <c r="J8" s="35"/>
    </row>
    <row r="9" spans="1:11" ht="16.5" customHeight="1" x14ac:dyDescent="0.25">
      <c r="A9" s="36" t="s">
        <v>274</v>
      </c>
      <c r="B9" s="36"/>
      <c r="C9" s="36"/>
      <c r="D9" s="36"/>
      <c r="E9" s="36"/>
      <c r="F9" s="36"/>
      <c r="G9" s="36"/>
      <c r="H9" s="36"/>
      <c r="I9" s="36"/>
      <c r="J9" s="36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35" t="s">
        <v>8</v>
      </c>
      <c r="B15" s="35"/>
      <c r="C15" s="35"/>
      <c r="D15" s="35"/>
      <c r="E15" s="35"/>
      <c r="F15" s="35"/>
      <c r="G15" s="35"/>
      <c r="H15" s="35"/>
      <c r="I15" s="35"/>
      <c r="J15" s="35"/>
    </row>
    <row r="16" spans="1:11" ht="21.75" customHeight="1" x14ac:dyDescent="0.25">
      <c r="A16" s="36" t="s">
        <v>238</v>
      </c>
      <c r="B16" s="36"/>
      <c r="C16" s="36"/>
      <c r="D16" s="36"/>
      <c r="E16" s="36"/>
      <c r="F16" s="36"/>
      <c r="G16" s="36"/>
      <c r="H16" s="36"/>
      <c r="I16" s="36"/>
      <c r="J16" s="36"/>
    </row>
    <row r="17" spans="1:10" ht="26.25" customHeight="1" x14ac:dyDescent="0.25">
      <c r="A17" s="36" t="s">
        <v>225</v>
      </c>
      <c r="B17" s="36"/>
      <c r="C17" s="36"/>
      <c r="D17" s="36"/>
      <c r="E17" s="36"/>
      <c r="F17" s="36"/>
      <c r="G17" s="36"/>
      <c r="H17" s="36"/>
      <c r="I17" s="36"/>
      <c r="J17" s="36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36" t="s">
        <v>263</v>
      </c>
      <c r="B19" s="36"/>
      <c r="C19" s="36"/>
      <c r="D19" s="36"/>
      <c r="E19" s="36"/>
      <c r="F19" s="36"/>
      <c r="G19" s="36"/>
      <c r="H19" s="36"/>
      <c r="I19" s="36"/>
      <c r="J19" s="36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36" t="s">
        <v>264</v>
      </c>
      <c r="B21" s="36"/>
      <c r="C21" s="36"/>
      <c r="D21" s="36"/>
      <c r="E21" s="36"/>
      <c r="F21" s="36"/>
      <c r="G21" s="36"/>
      <c r="H21" s="36"/>
      <c r="I21" s="36"/>
      <c r="J21" s="36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36" t="s">
        <v>265</v>
      </c>
      <c r="B26" s="36"/>
      <c r="C26" s="36"/>
      <c r="D26" s="36"/>
      <c r="E26" s="36"/>
      <c r="F26" s="36"/>
      <c r="G26" s="36"/>
      <c r="H26" s="36"/>
      <c r="I26" s="36"/>
      <c r="J26" s="36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82.5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35" t="s">
        <v>266</v>
      </c>
      <c r="B29" s="35"/>
      <c r="C29" s="35"/>
      <c r="D29" s="35"/>
      <c r="E29" s="35"/>
      <c r="F29" s="35"/>
      <c r="G29" s="35"/>
      <c r="H29" s="35"/>
      <c r="I29" s="35"/>
      <c r="J29" s="35"/>
    </row>
    <row r="30" spans="1:10" ht="30" customHeight="1" x14ac:dyDescent="0.25">
      <c r="A30" s="36" t="s">
        <v>267</v>
      </c>
      <c r="B30" s="36"/>
      <c r="C30" s="36"/>
      <c r="D30" s="36"/>
      <c r="E30" s="36"/>
      <c r="F30" s="36"/>
      <c r="G30" s="36"/>
      <c r="H30" s="36"/>
      <c r="I30" s="36"/>
      <c r="J30" s="36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82.5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49.5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49.5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82.5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82.5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66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66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99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80.5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36" t="s">
        <v>270</v>
      </c>
      <c r="B77" s="36"/>
      <c r="C77" s="36"/>
      <c r="D77" s="36"/>
      <c r="E77" s="36"/>
      <c r="F77" s="36"/>
      <c r="G77" s="36"/>
      <c r="H77" s="36"/>
      <c r="I77" s="36"/>
      <c r="J77" s="36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36" t="s">
        <v>271</v>
      </c>
      <c r="B88" s="36"/>
      <c r="C88" s="36"/>
      <c r="D88" s="36"/>
      <c r="E88" s="36"/>
      <c r="F88" s="36"/>
      <c r="G88" s="36"/>
      <c r="H88" s="36"/>
      <c r="I88" s="36"/>
      <c r="J88" s="36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99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32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32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32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32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15.5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D4C9D638-C72C-4DBA-A104-23BE65B25ED9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AutoFilter="1" hiddenRows="1" hiddenColumns="1" state="hidden" topLeftCell="A4">
      <pane xSplit="1" ySplit="6" topLeftCell="B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17:J17"/>
    <mergeCell ref="A29:J29"/>
    <mergeCell ref="A30:J30"/>
    <mergeCell ref="A88:J88"/>
    <mergeCell ref="A77:J77"/>
    <mergeCell ref="A26:J26"/>
    <mergeCell ref="A19:J19"/>
    <mergeCell ref="A21:J21"/>
    <mergeCell ref="A8:J8"/>
    <mergeCell ref="A9:J9"/>
    <mergeCell ref="A16:J16"/>
    <mergeCell ref="F6:G6"/>
    <mergeCell ref="H6:I6"/>
    <mergeCell ref="A15:J15"/>
    <mergeCell ref="A2:J2"/>
    <mergeCell ref="A3:J3"/>
    <mergeCell ref="A5:A7"/>
    <mergeCell ref="C5:C7"/>
    <mergeCell ref="D5:I5"/>
    <mergeCell ref="J5:J7"/>
    <mergeCell ref="D6:E6"/>
    <mergeCell ref="B5:B7"/>
  </mergeCells>
  <phoneticPr fontId="4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topLeftCell="A4" zoomScaleNormal="100" zoomScaleSheetLayoutView="100" workbookViewId="0">
      <selection activeCell="J14" sqref="J14"/>
    </sheetView>
  </sheetViews>
  <sheetFormatPr defaultColWidth="9.140625" defaultRowHeight="18.75" x14ac:dyDescent="0.25"/>
  <cols>
    <col min="1" max="1" width="45" style="19" customWidth="1"/>
    <col min="2" max="4" width="13.28515625" style="19" customWidth="1"/>
    <col min="5" max="10" width="13.28515625" style="17" customWidth="1"/>
    <col min="11" max="13" width="13.28515625" style="20" customWidth="1"/>
    <col min="14" max="16384" width="9.140625" style="20"/>
  </cols>
  <sheetData>
    <row r="1" spans="1:13" ht="79.5" customHeight="1" x14ac:dyDescent="0.25">
      <c r="H1" s="18"/>
      <c r="I1" s="39" t="s">
        <v>347</v>
      </c>
      <c r="J1" s="39"/>
      <c r="K1" s="39"/>
      <c r="L1" s="39"/>
      <c r="M1" s="39"/>
    </row>
    <row r="2" spans="1:13" ht="47.25" customHeight="1" x14ac:dyDescent="0.25">
      <c r="A2" s="40" t="s">
        <v>349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7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L4" s="37" t="s">
        <v>327</v>
      </c>
      <c r="M4" s="37"/>
    </row>
    <row r="5" spans="1:13" ht="18.75" customHeight="1" x14ac:dyDescent="0.25">
      <c r="A5" s="38" t="s">
        <v>328</v>
      </c>
      <c r="B5" s="41" t="s">
        <v>348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38"/>
      <c r="B6" s="27" t="s">
        <v>321</v>
      </c>
      <c r="C6" s="27" t="s">
        <v>322</v>
      </c>
      <c r="D6" s="27" t="s">
        <v>323</v>
      </c>
      <c r="E6" s="29" t="s">
        <v>324</v>
      </c>
      <c r="F6" s="27" t="s">
        <v>325</v>
      </c>
      <c r="G6" s="27" t="s">
        <v>326</v>
      </c>
      <c r="H6" s="27" t="s">
        <v>341</v>
      </c>
      <c r="I6" s="27" t="s">
        <v>342</v>
      </c>
      <c r="J6" s="27" t="s">
        <v>343</v>
      </c>
      <c r="K6" s="27" t="s">
        <v>344</v>
      </c>
      <c r="L6" s="27" t="s">
        <v>345</v>
      </c>
      <c r="M6" s="27" t="s">
        <v>346</v>
      </c>
    </row>
    <row r="7" spans="1:13" s="23" customFormat="1" x14ac:dyDescent="0.25">
      <c r="A7" s="22" t="s">
        <v>329</v>
      </c>
      <c r="B7" s="26">
        <f t="shared" ref="B7:M7" si="0">B8+B9</f>
        <v>49278.36</v>
      </c>
      <c r="C7" s="26">
        <f t="shared" si="0"/>
        <v>45162.74</v>
      </c>
      <c r="D7" s="26">
        <f t="shared" si="0"/>
        <v>46965.4</v>
      </c>
      <c r="E7" s="28">
        <f t="shared" si="0"/>
        <v>42951.26</v>
      </c>
      <c r="F7" s="26">
        <f t="shared" si="0"/>
        <v>43356.09</v>
      </c>
      <c r="G7" s="26">
        <f t="shared" si="0"/>
        <v>44316.93</v>
      </c>
      <c r="H7" s="26">
        <f t="shared" si="0"/>
        <v>45091.040000000001</v>
      </c>
      <c r="I7" s="26">
        <f t="shared" si="0"/>
        <v>45748.47</v>
      </c>
      <c r="J7" s="26">
        <f t="shared" si="0"/>
        <v>46922.52</v>
      </c>
      <c r="K7" s="26">
        <f t="shared" si="0"/>
        <v>48209.83</v>
      </c>
      <c r="L7" s="26">
        <f t="shared" si="0"/>
        <v>49312.43</v>
      </c>
      <c r="M7" s="26">
        <f t="shared" si="0"/>
        <v>50752.3</v>
      </c>
    </row>
    <row r="8" spans="1:13" x14ac:dyDescent="0.25">
      <c r="A8" s="22" t="s">
        <v>330</v>
      </c>
      <c r="B8" s="26">
        <v>21882.32</v>
      </c>
      <c r="C8" s="26">
        <v>19907.419999999998</v>
      </c>
      <c r="D8" s="26">
        <v>21779.87</v>
      </c>
      <c r="E8" s="31">
        <f>21190.96</f>
        <v>21190.959999999999</v>
      </c>
      <c r="F8" s="26">
        <v>22101.21</v>
      </c>
      <c r="G8" s="26">
        <v>23069.51</v>
      </c>
      <c r="H8" s="26">
        <v>24164.65</v>
      </c>
      <c r="I8" s="26">
        <v>25257.91</v>
      </c>
      <c r="J8" s="26">
        <v>26434.78</v>
      </c>
      <c r="K8" s="26">
        <v>27711.02</v>
      </c>
      <c r="L8" s="26">
        <v>29082.81</v>
      </c>
      <c r="M8" s="26">
        <v>30531.74</v>
      </c>
    </row>
    <row r="9" spans="1:13" ht="37.5" x14ac:dyDescent="0.25">
      <c r="A9" s="22" t="s">
        <v>331</v>
      </c>
      <c r="B9" s="26">
        <v>27396.04</v>
      </c>
      <c r="C9" s="26">
        <v>25255.32</v>
      </c>
      <c r="D9" s="26">
        <v>25185.53</v>
      </c>
      <c r="E9" s="28">
        <v>21760.3</v>
      </c>
      <c r="F9" s="26">
        <v>21254.880000000001</v>
      </c>
      <c r="G9" s="26">
        <v>21247.42</v>
      </c>
      <c r="H9" s="26">
        <v>20926.39</v>
      </c>
      <c r="I9" s="26">
        <v>20490.560000000001</v>
      </c>
      <c r="J9" s="26">
        <v>20487.740000000002</v>
      </c>
      <c r="K9" s="26">
        <v>20498.810000000001</v>
      </c>
      <c r="L9" s="26">
        <v>20229.62</v>
      </c>
      <c r="M9" s="26">
        <v>20220.560000000001</v>
      </c>
    </row>
    <row r="10" spans="1:13" s="23" customFormat="1" x14ac:dyDescent="0.25">
      <c r="A10" s="22" t="s">
        <v>332</v>
      </c>
      <c r="B10" s="26">
        <f>B11+B14</f>
        <v>51520.22</v>
      </c>
      <c r="C10" s="26">
        <f t="shared" ref="C10:M10" si="1">C11+C14</f>
        <v>47247.71</v>
      </c>
      <c r="D10" s="26">
        <f t="shared" si="1"/>
        <v>48036.68</v>
      </c>
      <c r="E10" s="28">
        <f t="shared" si="1"/>
        <v>43638.65</v>
      </c>
      <c r="F10" s="26">
        <f t="shared" si="1"/>
        <v>44095.26</v>
      </c>
      <c r="G10" s="26">
        <f t="shared" si="1"/>
        <v>44959.68</v>
      </c>
      <c r="H10" s="26">
        <f t="shared" si="1"/>
        <v>45406.38</v>
      </c>
      <c r="I10" s="26">
        <f t="shared" si="1"/>
        <v>45792.3</v>
      </c>
      <c r="J10" s="26">
        <f t="shared" si="1"/>
        <v>46838.8</v>
      </c>
      <c r="K10" s="30">
        <f>K11+K14</f>
        <v>47856.92</v>
      </c>
      <c r="L10" s="26">
        <f t="shared" si="1"/>
        <v>49012.24</v>
      </c>
      <c r="M10" s="26">
        <f t="shared" si="1"/>
        <v>49612.93</v>
      </c>
    </row>
    <row r="11" spans="1:13" ht="37.5" x14ac:dyDescent="0.25">
      <c r="A11" s="22" t="s">
        <v>333</v>
      </c>
      <c r="B11" s="26">
        <f>B12+B13</f>
        <v>24124.18</v>
      </c>
      <c r="C11" s="26">
        <f t="shared" ref="C11:M11" si="2">C12+C13</f>
        <v>21992.39</v>
      </c>
      <c r="D11" s="26">
        <f t="shared" si="2"/>
        <v>22851.15</v>
      </c>
      <c r="E11" s="28">
        <f t="shared" si="2"/>
        <v>21878.35</v>
      </c>
      <c r="F11" s="26">
        <f>F12+F13</f>
        <v>22840.38</v>
      </c>
      <c r="G11" s="26">
        <f t="shared" si="2"/>
        <v>23712.26</v>
      </c>
      <c r="H11" s="26">
        <f t="shared" si="2"/>
        <v>24479.99</v>
      </c>
      <c r="I11" s="26">
        <f t="shared" si="2"/>
        <v>25301.74</v>
      </c>
      <c r="J11" s="26">
        <f t="shared" si="2"/>
        <v>26351.06</v>
      </c>
      <c r="K11" s="30">
        <f>K12+K13</f>
        <v>27358.11</v>
      </c>
      <c r="L11" s="26">
        <f t="shared" si="2"/>
        <v>28782.62</v>
      </c>
      <c r="M11" s="26">
        <f t="shared" si="2"/>
        <v>29392.37</v>
      </c>
    </row>
    <row r="12" spans="1:13" s="24" customFormat="1" ht="37.5" x14ac:dyDescent="0.25">
      <c r="A12" s="22" t="s">
        <v>334</v>
      </c>
      <c r="B12" s="26">
        <v>21384.43</v>
      </c>
      <c r="C12" s="26">
        <v>19420.650000000001</v>
      </c>
      <c r="D12" s="26">
        <v>20273.97</v>
      </c>
      <c r="E12" s="31">
        <v>19081.36</v>
      </c>
      <c r="F12" s="26">
        <v>19931.509999999998</v>
      </c>
      <c r="G12" s="26">
        <v>20687.03</v>
      </c>
      <c r="H12" s="26">
        <v>21333.75</v>
      </c>
      <c r="I12" s="26">
        <v>22029.66</v>
      </c>
      <c r="J12" s="26">
        <v>22948.09</v>
      </c>
      <c r="K12" s="25">
        <v>23819.05</v>
      </c>
      <c r="L12" s="25">
        <v>25101.97</v>
      </c>
      <c r="M12" s="25">
        <v>25564.49</v>
      </c>
    </row>
    <row r="13" spans="1:13" s="24" customFormat="1" ht="37.5" x14ac:dyDescent="0.25">
      <c r="A13" s="22" t="s">
        <v>335</v>
      </c>
      <c r="B13" s="26">
        <v>2739.75</v>
      </c>
      <c r="C13" s="26">
        <v>2571.7399999999998</v>
      </c>
      <c r="D13" s="26">
        <v>2577.1799999999998</v>
      </c>
      <c r="E13" s="31">
        <f>2796.99</f>
        <v>2796.99</v>
      </c>
      <c r="F13" s="26">
        <v>2908.87</v>
      </c>
      <c r="G13" s="26">
        <v>3025.23</v>
      </c>
      <c r="H13" s="26">
        <v>3146.24</v>
      </c>
      <c r="I13" s="26">
        <v>3272.08</v>
      </c>
      <c r="J13" s="26">
        <v>3402.97</v>
      </c>
      <c r="K13" s="25">
        <v>3539.06</v>
      </c>
      <c r="L13" s="25">
        <v>3680.65</v>
      </c>
      <c r="M13" s="25">
        <v>3827.88</v>
      </c>
    </row>
    <row r="14" spans="1:13" ht="56.25" x14ac:dyDescent="0.25">
      <c r="A14" s="22" t="s">
        <v>336</v>
      </c>
      <c r="B14" s="26">
        <f>B15+B16</f>
        <v>27396.04</v>
      </c>
      <c r="C14" s="26">
        <f t="shared" ref="C14:M14" si="3">C15+C16</f>
        <v>25255.32</v>
      </c>
      <c r="D14" s="26">
        <f t="shared" si="3"/>
        <v>25185.53</v>
      </c>
      <c r="E14" s="28">
        <f t="shared" si="3"/>
        <v>21760.3</v>
      </c>
      <c r="F14" s="26">
        <f t="shared" si="3"/>
        <v>21254.880000000001</v>
      </c>
      <c r="G14" s="26">
        <f t="shared" si="3"/>
        <v>21247.42</v>
      </c>
      <c r="H14" s="26">
        <f t="shared" si="3"/>
        <v>20926.39</v>
      </c>
      <c r="I14" s="26">
        <f t="shared" si="3"/>
        <v>20490.560000000001</v>
      </c>
      <c r="J14" s="26">
        <f t="shared" si="3"/>
        <v>20487.740000000002</v>
      </c>
      <c r="K14" s="26">
        <f t="shared" si="3"/>
        <v>20498.810000000001</v>
      </c>
      <c r="L14" s="26">
        <f t="shared" si="3"/>
        <v>20229.62</v>
      </c>
      <c r="M14" s="26">
        <f t="shared" si="3"/>
        <v>20220.560000000001</v>
      </c>
    </row>
    <row r="15" spans="1:13" s="24" customFormat="1" ht="37.5" x14ac:dyDescent="0.25">
      <c r="A15" s="22" t="s">
        <v>337</v>
      </c>
      <c r="B15" s="26">
        <v>27342.32</v>
      </c>
      <c r="C15" s="26">
        <v>25199.79</v>
      </c>
      <c r="D15" s="26">
        <v>25129.759999999998</v>
      </c>
      <c r="E15" s="28">
        <v>21706.12</v>
      </c>
      <c r="F15" s="26">
        <v>21200.7</v>
      </c>
      <c r="G15" s="26">
        <v>21193.24</v>
      </c>
      <c r="H15" s="26">
        <v>20872.21</v>
      </c>
      <c r="I15" s="26">
        <v>20436.38</v>
      </c>
      <c r="J15" s="26">
        <v>20433.560000000001</v>
      </c>
      <c r="K15" s="25">
        <v>20444.63</v>
      </c>
      <c r="L15" s="25">
        <v>20175.439999999999</v>
      </c>
      <c r="M15" s="25">
        <v>20166.38</v>
      </c>
    </row>
    <row r="16" spans="1:13" s="24" customFormat="1" ht="37.5" x14ac:dyDescent="0.25">
      <c r="A16" s="22" t="s">
        <v>338</v>
      </c>
      <c r="B16" s="26">
        <v>53.72</v>
      </c>
      <c r="C16" s="26">
        <v>55.53</v>
      </c>
      <c r="D16" s="26">
        <v>55.77</v>
      </c>
      <c r="E16" s="28">
        <v>54.18</v>
      </c>
      <c r="F16" s="26">
        <v>54.18</v>
      </c>
      <c r="G16" s="26">
        <v>54.18</v>
      </c>
      <c r="H16" s="26">
        <v>54.18</v>
      </c>
      <c r="I16" s="26">
        <v>54.18</v>
      </c>
      <c r="J16" s="26">
        <v>54.18</v>
      </c>
      <c r="K16" s="26">
        <v>54.18</v>
      </c>
      <c r="L16" s="26">
        <v>54.18</v>
      </c>
      <c r="M16" s="26">
        <v>54.18</v>
      </c>
    </row>
    <row r="17" spans="1:13" s="23" customFormat="1" x14ac:dyDescent="0.25">
      <c r="A17" s="22" t="s">
        <v>339</v>
      </c>
      <c r="B17" s="26">
        <f>B7-B10</f>
        <v>-2241.86</v>
      </c>
      <c r="C17" s="26">
        <f t="shared" ref="C17:M17" si="4">C7-C10</f>
        <v>-2084.9699999999998</v>
      </c>
      <c r="D17" s="26">
        <f t="shared" si="4"/>
        <v>-1071.28</v>
      </c>
      <c r="E17" s="28">
        <f t="shared" si="4"/>
        <v>-687.39</v>
      </c>
      <c r="F17" s="26">
        <f t="shared" si="4"/>
        <v>-739.17</v>
      </c>
      <c r="G17" s="26">
        <f t="shared" si="4"/>
        <v>-642.75</v>
      </c>
      <c r="H17" s="26">
        <f t="shared" si="4"/>
        <v>-315.33999999999997</v>
      </c>
      <c r="I17" s="26">
        <f t="shared" si="4"/>
        <v>-43.83</v>
      </c>
      <c r="J17" s="26">
        <f t="shared" si="4"/>
        <v>83.72</v>
      </c>
      <c r="K17" s="26">
        <f t="shared" si="4"/>
        <v>352.91</v>
      </c>
      <c r="L17" s="26">
        <f t="shared" si="4"/>
        <v>300.19</v>
      </c>
      <c r="M17" s="26">
        <f t="shared" si="4"/>
        <v>1139.3699999999999</v>
      </c>
    </row>
    <row r="18" spans="1:13" s="23" customFormat="1" ht="37.5" x14ac:dyDescent="0.25">
      <c r="A18" s="22" t="s">
        <v>340</v>
      </c>
      <c r="B18" s="26">
        <f>B17*-1</f>
        <v>2241.86</v>
      </c>
      <c r="C18" s="26">
        <f t="shared" ref="C18:M18" si="5">C17*-1</f>
        <v>2084.9699999999998</v>
      </c>
      <c r="D18" s="26">
        <f t="shared" si="5"/>
        <v>1071.28</v>
      </c>
      <c r="E18" s="28">
        <f t="shared" si="5"/>
        <v>687.39</v>
      </c>
      <c r="F18" s="26">
        <f t="shared" si="5"/>
        <v>739.17</v>
      </c>
      <c r="G18" s="26">
        <f t="shared" si="5"/>
        <v>642.75</v>
      </c>
      <c r="H18" s="26">
        <f t="shared" si="5"/>
        <v>315.33999999999997</v>
      </c>
      <c r="I18" s="26">
        <f t="shared" si="5"/>
        <v>43.83</v>
      </c>
      <c r="J18" s="26">
        <f t="shared" si="5"/>
        <v>-83.72</v>
      </c>
      <c r="K18" s="26">
        <f t="shared" si="5"/>
        <v>-352.91</v>
      </c>
      <c r="L18" s="26">
        <f t="shared" si="5"/>
        <v>-300.19</v>
      </c>
      <c r="M18" s="26">
        <f t="shared" si="5"/>
        <v>-1139.3699999999999</v>
      </c>
    </row>
    <row r="19" spans="1:13" ht="30.75" customHeight="1" x14ac:dyDescent="0.25"/>
  </sheetData>
  <mergeCells count="5">
    <mergeCell ref="L4:M4"/>
    <mergeCell ref="A5:A6"/>
    <mergeCell ref="I1:M1"/>
    <mergeCell ref="A2:M2"/>
    <mergeCell ref="B5:M5"/>
  </mergeCells>
  <pageMargins left="0.78740157480314965" right="0.78740157480314965" top="1.1811023622047245" bottom="0.39370078740157483" header="0.31496062992125984" footer="0.31496062992125984"/>
  <pageSetup paperSize="9" scale="63" orientation="landscape" r:id="rId1"/>
  <headerFooter>
    <oddHeader>&amp;C&amp;"Times New Roman,обычный"&amp;10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 старый</vt:lpstr>
      <vt:lpstr>приложение 1</vt:lpstr>
      <vt:lpstr>'расчет старый'!Заголовки_для_печати</vt:lpstr>
      <vt:lpstr>'приложение 1'!Область_печати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Штолякова Ольга Анатольевна</cp:lastModifiedBy>
  <cp:lastPrinted>2025-01-30T11:52:05Z</cp:lastPrinted>
  <dcterms:created xsi:type="dcterms:W3CDTF">2006-09-16T00:00:00Z</dcterms:created>
  <dcterms:modified xsi:type="dcterms:W3CDTF">2025-01-31T05:42:22Z</dcterms:modified>
</cp:coreProperties>
</file>